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C7B094.FINDEP.local\Profiles\Волкова\Desktop\Уточнение 1-2026\"/>
    </mc:Choice>
  </mc:AlternateContent>
  <bookViews>
    <workbookView xWindow="120" yWindow="270" windowWidth="21075" windowHeight="8130" activeTab="2"/>
  </bookViews>
  <sheets>
    <sheet name="2026" sheetId="2" r:id="rId1"/>
    <sheet name="2027" sheetId="5" r:id="rId2"/>
    <sheet name="2028" sheetId="6" r:id="rId3"/>
  </sheets>
  <calcPr calcId="162913"/>
</workbook>
</file>

<file path=xl/calcChain.xml><?xml version="1.0" encoding="utf-8"?>
<calcChain xmlns="http://schemas.openxmlformats.org/spreadsheetml/2006/main">
  <c r="D17" i="6" l="1"/>
  <c r="C18" i="6"/>
  <c r="B18" i="6"/>
  <c r="D17" i="5"/>
  <c r="C18" i="5"/>
  <c r="B18" i="5"/>
  <c r="C17" i="2"/>
  <c r="B17" i="2"/>
  <c r="D21" i="6" l="1"/>
  <c r="D20" i="6"/>
  <c r="D19" i="6"/>
  <c r="D16" i="6"/>
  <c r="D15" i="6"/>
  <c r="D14" i="6"/>
  <c r="D13" i="6"/>
  <c r="D12" i="6"/>
  <c r="D10" i="6"/>
  <c r="D21" i="5" l="1"/>
  <c r="D20" i="5"/>
  <c r="D19" i="5"/>
  <c r="D18" i="5"/>
  <c r="D16" i="5"/>
  <c r="D15" i="5"/>
  <c r="D14" i="5"/>
  <c r="D13" i="5"/>
  <c r="D12" i="5"/>
  <c r="D10" i="5"/>
  <c r="D20" i="2"/>
  <c r="D19" i="2"/>
  <c r="D18" i="2"/>
  <c r="D17" i="2"/>
  <c r="D16" i="2"/>
  <c r="D15" i="2"/>
  <c r="D14" i="2"/>
  <c r="D13" i="2"/>
  <c r="D12" i="2"/>
  <c r="D10" i="2"/>
  <c r="D18" i="6" l="1"/>
</calcChain>
</file>

<file path=xl/sharedStrings.xml><?xml version="1.0" encoding="utf-8"?>
<sst xmlns="http://schemas.openxmlformats.org/spreadsheetml/2006/main" count="59" uniqueCount="22">
  <si>
    <t>Наименование показателей</t>
  </si>
  <si>
    <t>Безвозмездные поступления</t>
  </si>
  <si>
    <t>Расходы</t>
  </si>
  <si>
    <t>Налоговые и неналоговые</t>
  </si>
  <si>
    <t>Муниципальный долг</t>
  </si>
  <si>
    <t>НДФЛ</t>
  </si>
  <si>
    <t>Дополнительный норматив от НДФЛ (%)</t>
  </si>
  <si>
    <t>Доля муниципального долга в доходах бюджета без учета безвозмездных и налоговых доходов по дополнительному нормативу отчислений, (%)</t>
  </si>
  <si>
    <t>Справочно: доля муниципального долга, установленная в Соглашении</t>
  </si>
  <si>
    <t>Дефицит(-) / профицит(+)</t>
  </si>
  <si>
    <t>в том числе:</t>
  </si>
  <si>
    <t>0</t>
  </si>
  <si>
    <r>
      <t xml:space="preserve">Доходы </t>
    </r>
    <r>
      <rPr>
        <sz val="9"/>
        <color theme="1"/>
        <rFont val="Times New Roman"/>
        <family val="1"/>
        <charset val="204"/>
      </rPr>
      <t>всего</t>
    </r>
  </si>
  <si>
    <t>Отклонение</t>
  </si>
  <si>
    <t>Основные параметры бюджета Починковского  муниципального округа
Нижегородской области на 2026 год с учетом изменений</t>
  </si>
  <si>
    <t>Основные параметры бюджета Починковского  муниципального округа
Нижегородской области на 2027 год с учетом изменений</t>
  </si>
  <si>
    <t>4=3-2</t>
  </si>
  <si>
    <t>Первоначальный бюджет 
от 25.12.2025 № 47</t>
  </si>
  <si>
    <t xml:space="preserve">Уточнение 1 от  .2026 г.   № </t>
  </si>
  <si>
    <t>Основные параметры бюджета Починковского  муниципального округа
Нижегородской области на 2028 год с учетом изменений</t>
  </si>
  <si>
    <t>в том числе:УУР</t>
  </si>
  <si>
    <t>в том числе: УУР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</si>
</sst>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4" fillId="0" borderId="1" xfId="0" applyFont="1" applyBorder="1"/>
    <xf numFmtId="0" fontId="5" fillId="0" borderId="1" xfId="0" applyFont="1" applyBorder="1"/>
    <xf numFmtId="0" fontId="6" fillId="0" borderId="1" xfId="0" applyFont="1" applyBorder="1"/>
    <xf numFmtId="0" fontId="6" fillId="0" borderId="1" xfId="0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topLeftCell="A6" zoomScale="130" zoomScaleNormal="130" workbookViewId="0">
      <selection activeCell="C17" sqref="C17"/>
    </sheetView>
  </sheetViews>
  <sheetFormatPr defaultRowHeight="18.75" x14ac:dyDescent="0.3"/>
  <cols>
    <col min="1" max="1" width="31.85546875" style="1" customWidth="1"/>
    <col min="2" max="2" width="14" style="1" customWidth="1"/>
    <col min="3" max="3" width="11.7109375" style="1" customWidth="1"/>
    <col min="4" max="4" width="12.5703125" style="1" bestFit="1" customWidth="1"/>
    <col min="5" max="16384" width="9.140625" style="1"/>
  </cols>
  <sheetData>
    <row r="1" spans="1:5" hidden="1" x14ac:dyDescent="0.3">
      <c r="A1" s="2"/>
      <c r="B1" s="2"/>
      <c r="C1" s="2"/>
    </row>
    <row r="2" spans="1:5" hidden="1" x14ac:dyDescent="0.3">
      <c r="A2" s="2"/>
      <c r="B2" s="2"/>
      <c r="C2" s="2"/>
    </row>
    <row r="3" spans="1:5" ht="18.75" customHeight="1" x14ac:dyDescent="0.3">
      <c r="A3" s="15" t="s">
        <v>14</v>
      </c>
      <c r="B3" s="15"/>
      <c r="C3" s="15"/>
    </row>
    <row r="4" spans="1:5" x14ac:dyDescent="0.3">
      <c r="A4" s="15"/>
      <c r="B4" s="15"/>
      <c r="C4" s="15"/>
    </row>
    <row r="5" spans="1:5" x14ac:dyDescent="0.3">
      <c r="A5" s="13"/>
      <c r="B5" s="13"/>
      <c r="C5" s="13"/>
    </row>
    <row r="6" spans="1:5" x14ac:dyDescent="0.3">
      <c r="A6" s="13"/>
      <c r="B6" s="13"/>
      <c r="C6" s="13"/>
    </row>
    <row r="7" spans="1:5" ht="33" customHeight="1" x14ac:dyDescent="0.3">
      <c r="A7" s="16" t="s">
        <v>0</v>
      </c>
      <c r="B7" s="16" t="s">
        <v>17</v>
      </c>
      <c r="C7" s="16" t="s">
        <v>18</v>
      </c>
      <c r="D7" s="16" t="s">
        <v>13</v>
      </c>
    </row>
    <row r="8" spans="1:5" ht="37.5" customHeight="1" x14ac:dyDescent="0.3">
      <c r="A8" s="17"/>
      <c r="B8" s="17"/>
      <c r="C8" s="17"/>
      <c r="D8" s="17"/>
      <c r="E8" s="9"/>
    </row>
    <row r="9" spans="1:5" ht="12.75" customHeight="1" x14ac:dyDescent="0.3">
      <c r="A9" s="10">
        <v>1</v>
      </c>
      <c r="B9" s="10">
        <v>2</v>
      </c>
      <c r="C9" s="10">
        <v>3</v>
      </c>
      <c r="D9" s="14" t="s">
        <v>16</v>
      </c>
    </row>
    <row r="10" spans="1:5" ht="24.95" customHeight="1" x14ac:dyDescent="0.3">
      <c r="A10" s="5" t="s">
        <v>12</v>
      </c>
      <c r="B10" s="11">
        <v>1354169.8</v>
      </c>
      <c r="C10" s="11">
        <v>1352760.1</v>
      </c>
      <c r="D10" s="11">
        <f>C10-B10</f>
        <v>-1409.6999999999534</v>
      </c>
    </row>
    <row r="11" spans="1:5" ht="15" customHeight="1" x14ac:dyDescent="0.3">
      <c r="A11" s="6" t="s">
        <v>10</v>
      </c>
      <c r="B11" s="11"/>
      <c r="C11" s="11"/>
      <c r="D11" s="11"/>
    </row>
    <row r="12" spans="1:5" x14ac:dyDescent="0.3">
      <c r="A12" s="4" t="s">
        <v>3</v>
      </c>
      <c r="B12" s="11">
        <v>678349.8</v>
      </c>
      <c r="C12" s="11">
        <v>678357.8</v>
      </c>
      <c r="D12" s="11">
        <f t="shared" ref="D12:D20" si="0">C12-B12</f>
        <v>8</v>
      </c>
    </row>
    <row r="13" spans="1:5" x14ac:dyDescent="0.3">
      <c r="A13" s="4" t="s">
        <v>5</v>
      </c>
      <c r="B13" s="11">
        <v>568731</v>
      </c>
      <c r="C13" s="11">
        <v>568731</v>
      </c>
      <c r="D13" s="11">
        <f t="shared" si="0"/>
        <v>0</v>
      </c>
    </row>
    <row r="14" spans="1:5" x14ac:dyDescent="0.3">
      <c r="A14" s="4" t="s">
        <v>6</v>
      </c>
      <c r="B14" s="11">
        <v>82</v>
      </c>
      <c r="C14" s="11">
        <v>82</v>
      </c>
      <c r="D14" s="11">
        <f t="shared" si="0"/>
        <v>0</v>
      </c>
    </row>
    <row r="15" spans="1:5" ht="24.95" customHeight="1" x14ac:dyDescent="0.3">
      <c r="A15" s="5" t="s">
        <v>1</v>
      </c>
      <c r="B15" s="11">
        <v>675820</v>
      </c>
      <c r="C15" s="11">
        <v>674402.3</v>
      </c>
      <c r="D15" s="11">
        <f t="shared" si="0"/>
        <v>-1417.6999999999534</v>
      </c>
    </row>
    <row r="16" spans="1:5" ht="24.95" customHeight="1" x14ac:dyDescent="0.3">
      <c r="A16" s="5" t="s">
        <v>2</v>
      </c>
      <c r="B16" s="11">
        <v>1354169.8</v>
      </c>
      <c r="C16" s="11">
        <v>1353356.5</v>
      </c>
      <c r="D16" s="11">
        <f t="shared" si="0"/>
        <v>-813.30000000004657</v>
      </c>
    </row>
    <row r="17" spans="1:4" ht="24.95" customHeight="1" x14ac:dyDescent="0.3">
      <c r="A17" s="4" t="s">
        <v>9</v>
      </c>
      <c r="B17" s="11">
        <f>B16-B10</f>
        <v>0</v>
      </c>
      <c r="C17" s="11">
        <f>C16-C10</f>
        <v>596.39999999990687</v>
      </c>
      <c r="D17" s="11">
        <f t="shared" si="0"/>
        <v>596.39999999990687</v>
      </c>
    </row>
    <row r="18" spans="1:4" ht="24.95" customHeight="1" x14ac:dyDescent="0.3">
      <c r="A18" s="5" t="s">
        <v>4</v>
      </c>
      <c r="B18" s="12" t="s">
        <v>11</v>
      </c>
      <c r="C18" s="12" t="s">
        <v>11</v>
      </c>
      <c r="D18" s="11">
        <f t="shared" si="0"/>
        <v>0</v>
      </c>
    </row>
    <row r="19" spans="1:4" ht="50.25" customHeight="1" x14ac:dyDescent="0.3">
      <c r="A19" s="8" t="s">
        <v>7</v>
      </c>
      <c r="B19" s="11">
        <v>0</v>
      </c>
      <c r="C19" s="11">
        <v>0</v>
      </c>
      <c r="D19" s="11">
        <f t="shared" si="0"/>
        <v>0</v>
      </c>
    </row>
    <row r="20" spans="1:4" ht="25.5" x14ac:dyDescent="0.3">
      <c r="A20" s="7" t="s">
        <v>8</v>
      </c>
      <c r="B20" s="11">
        <v>40</v>
      </c>
      <c r="C20" s="11">
        <v>40</v>
      </c>
      <c r="D20" s="11">
        <f t="shared" si="0"/>
        <v>0</v>
      </c>
    </row>
    <row r="21" spans="1:4" x14ac:dyDescent="0.3">
      <c r="A21" s="3"/>
      <c r="B21" s="3"/>
      <c r="C21" s="3"/>
    </row>
    <row r="22" spans="1:4" x14ac:dyDescent="0.3">
      <c r="A22" s="3"/>
      <c r="B22" s="3"/>
      <c r="C22" s="3"/>
    </row>
  </sheetData>
  <mergeCells count="5">
    <mergeCell ref="A3:C4"/>
    <mergeCell ref="D7:D8"/>
    <mergeCell ref="A7:A8"/>
    <mergeCell ref="B7:B8"/>
    <mergeCell ref="C7:C8"/>
  </mergeCells>
  <pageMargins left="0.70866141732283472" right="0.70866141732283472" top="0.74803149606299213" bottom="0.74803149606299213" header="0.31496062992125984" footer="0.31496062992125984"/>
  <pageSetup paperSize="9" scale="7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topLeftCell="A3" zoomScale="130" zoomScaleNormal="130" workbookViewId="0">
      <selection activeCell="D16" sqref="D16:D17"/>
    </sheetView>
  </sheetViews>
  <sheetFormatPr defaultRowHeight="18.75" x14ac:dyDescent="0.3"/>
  <cols>
    <col min="1" max="1" width="31.85546875" style="1" customWidth="1"/>
    <col min="2" max="2" width="14" style="1" customWidth="1"/>
    <col min="3" max="3" width="11.7109375" style="1" customWidth="1"/>
    <col min="4" max="4" width="12.5703125" style="1" bestFit="1" customWidth="1"/>
    <col min="5" max="16384" width="9.140625" style="1"/>
  </cols>
  <sheetData>
    <row r="1" spans="1:5" hidden="1" x14ac:dyDescent="0.3">
      <c r="A1" s="2"/>
      <c r="B1" s="2"/>
      <c r="C1" s="2"/>
    </row>
    <row r="2" spans="1:5" hidden="1" x14ac:dyDescent="0.3">
      <c r="A2" s="2"/>
      <c r="B2" s="2"/>
      <c r="C2" s="2"/>
    </row>
    <row r="3" spans="1:5" ht="18.75" customHeight="1" x14ac:dyDescent="0.3">
      <c r="A3" s="15" t="s">
        <v>15</v>
      </c>
      <c r="B3" s="15"/>
      <c r="C3" s="15"/>
    </row>
    <row r="4" spans="1:5" x14ac:dyDescent="0.3">
      <c r="A4" s="15"/>
      <c r="B4" s="15"/>
      <c r="C4" s="15"/>
    </row>
    <row r="5" spans="1:5" ht="8.25" customHeight="1" x14ac:dyDescent="0.3">
      <c r="A5" s="13"/>
      <c r="B5" s="13"/>
      <c r="C5" s="13"/>
    </row>
    <row r="6" spans="1:5" hidden="1" x14ac:dyDescent="0.3">
      <c r="A6" s="13"/>
      <c r="B6" s="13"/>
      <c r="C6" s="13"/>
    </row>
    <row r="7" spans="1:5" ht="33" customHeight="1" x14ac:dyDescent="0.3">
      <c r="A7" s="16" t="s">
        <v>0</v>
      </c>
      <c r="B7" s="16" t="s">
        <v>17</v>
      </c>
      <c r="C7" s="16" t="s">
        <v>18</v>
      </c>
      <c r="D7" s="16" t="s">
        <v>13</v>
      </c>
    </row>
    <row r="8" spans="1:5" ht="37.5" customHeight="1" x14ac:dyDescent="0.3">
      <c r="A8" s="17"/>
      <c r="B8" s="17"/>
      <c r="C8" s="17"/>
      <c r="D8" s="17"/>
      <c r="E8" s="9"/>
    </row>
    <row r="9" spans="1:5" ht="12.75" customHeight="1" x14ac:dyDescent="0.3">
      <c r="A9" s="10">
        <v>1</v>
      </c>
      <c r="B9" s="10">
        <v>2</v>
      </c>
      <c r="C9" s="10">
        <v>3</v>
      </c>
      <c r="D9" s="14" t="s">
        <v>16</v>
      </c>
    </row>
    <row r="10" spans="1:5" ht="24.95" customHeight="1" x14ac:dyDescent="0.3">
      <c r="A10" s="5" t="s">
        <v>12</v>
      </c>
      <c r="B10" s="11">
        <v>1401694.6</v>
      </c>
      <c r="C10" s="11">
        <v>1412820.4</v>
      </c>
      <c r="D10" s="11">
        <f>C10-B10</f>
        <v>11125.799999999814</v>
      </c>
    </row>
    <row r="11" spans="1:5" ht="15" customHeight="1" x14ac:dyDescent="0.3">
      <c r="A11" s="6" t="s">
        <v>10</v>
      </c>
      <c r="B11" s="11"/>
      <c r="C11" s="11"/>
      <c r="D11" s="11"/>
    </row>
    <row r="12" spans="1:5" x14ac:dyDescent="0.3">
      <c r="A12" s="4" t="s">
        <v>3</v>
      </c>
      <c r="B12" s="11">
        <v>738486.9</v>
      </c>
      <c r="C12" s="11">
        <v>738486.9</v>
      </c>
      <c r="D12" s="11">
        <f t="shared" ref="D12:D21" si="0">C12-B12</f>
        <v>0</v>
      </c>
    </row>
    <row r="13" spans="1:5" x14ac:dyDescent="0.3">
      <c r="A13" s="4" t="s">
        <v>5</v>
      </c>
      <c r="B13" s="11">
        <v>615900.30000000005</v>
      </c>
      <c r="C13" s="11">
        <v>615900.30000000005</v>
      </c>
      <c r="D13" s="11">
        <f t="shared" si="0"/>
        <v>0</v>
      </c>
    </row>
    <row r="14" spans="1:5" x14ac:dyDescent="0.3">
      <c r="A14" s="4" t="s">
        <v>6</v>
      </c>
      <c r="B14" s="11">
        <v>82</v>
      </c>
      <c r="C14" s="11">
        <v>82</v>
      </c>
      <c r="D14" s="11">
        <f t="shared" si="0"/>
        <v>0</v>
      </c>
    </row>
    <row r="15" spans="1:5" ht="24.95" customHeight="1" x14ac:dyDescent="0.3">
      <c r="A15" s="5" t="s">
        <v>1</v>
      </c>
      <c r="B15" s="11">
        <v>663207.69999999995</v>
      </c>
      <c r="C15" s="11">
        <v>674333.5</v>
      </c>
      <c r="D15" s="11">
        <f t="shared" si="0"/>
        <v>11125.800000000047</v>
      </c>
    </row>
    <row r="16" spans="1:5" ht="24.95" customHeight="1" x14ac:dyDescent="0.3">
      <c r="A16" s="5" t="s">
        <v>2</v>
      </c>
      <c r="B16" s="11">
        <v>1401694.6</v>
      </c>
      <c r="C16" s="11">
        <v>1412820.4</v>
      </c>
      <c r="D16" s="11">
        <f t="shared" si="0"/>
        <v>11125.799999999814</v>
      </c>
    </row>
    <row r="17" spans="1:4" ht="24.95" customHeight="1" x14ac:dyDescent="0.3">
      <c r="A17" s="5" t="s">
        <v>20</v>
      </c>
      <c r="B17" s="11">
        <v>20789.400000000001</v>
      </c>
      <c r="C17" s="11">
        <v>20789.400000000001</v>
      </c>
      <c r="D17" s="11">
        <f t="shared" si="0"/>
        <v>0</v>
      </c>
    </row>
    <row r="18" spans="1:4" ht="24.95" customHeight="1" x14ac:dyDescent="0.3">
      <c r="A18" s="4" t="s">
        <v>9</v>
      </c>
      <c r="B18" s="11">
        <f>B16-B10</f>
        <v>0</v>
      </c>
      <c r="C18" s="11">
        <f>C16-C10</f>
        <v>0</v>
      </c>
      <c r="D18" s="11">
        <f t="shared" si="0"/>
        <v>0</v>
      </c>
    </row>
    <row r="19" spans="1:4" ht="24.95" customHeight="1" x14ac:dyDescent="0.3">
      <c r="A19" s="5" t="s">
        <v>4</v>
      </c>
      <c r="B19" s="12" t="s">
        <v>11</v>
      </c>
      <c r="C19" s="12" t="s">
        <v>11</v>
      </c>
      <c r="D19" s="11">
        <f t="shared" si="0"/>
        <v>0</v>
      </c>
    </row>
    <row r="20" spans="1:4" ht="50.25" customHeight="1" x14ac:dyDescent="0.3">
      <c r="A20" s="8" t="s">
        <v>7</v>
      </c>
      <c r="B20" s="11">
        <v>0</v>
      </c>
      <c r="C20" s="11">
        <v>0</v>
      </c>
      <c r="D20" s="11">
        <f t="shared" si="0"/>
        <v>0</v>
      </c>
    </row>
    <row r="21" spans="1:4" ht="25.5" x14ac:dyDescent="0.3">
      <c r="A21" s="7" t="s">
        <v>8</v>
      </c>
      <c r="B21" s="11">
        <v>40</v>
      </c>
      <c r="C21" s="11">
        <v>40</v>
      </c>
      <c r="D21" s="11">
        <f t="shared" si="0"/>
        <v>0</v>
      </c>
    </row>
    <row r="22" spans="1:4" x14ac:dyDescent="0.3">
      <c r="A22" s="3"/>
      <c r="B22" s="3"/>
      <c r="C22" s="3"/>
    </row>
    <row r="23" spans="1:4" x14ac:dyDescent="0.3">
      <c r="A23" s="3"/>
      <c r="B23" s="3"/>
      <c r="C23" s="3"/>
    </row>
  </sheetData>
  <mergeCells count="5">
    <mergeCell ref="A7:A8"/>
    <mergeCell ref="D7:D8"/>
    <mergeCell ref="C7:C8"/>
    <mergeCell ref="B7:B8"/>
    <mergeCell ref="A3:C4"/>
  </mergeCells>
  <pageMargins left="0.70866141732283472" right="0.70866141732283472" top="0.74803149606299213" bottom="0.74803149606299213" header="0.31496062992125984" footer="0.31496062992125984"/>
  <pageSetup paperSize="9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tabSelected="1" topLeftCell="A7" zoomScale="130" zoomScaleNormal="130" workbookViewId="0">
      <selection activeCell="D16" sqref="D16:D17"/>
    </sheetView>
  </sheetViews>
  <sheetFormatPr defaultRowHeight="18.75" x14ac:dyDescent="0.3"/>
  <cols>
    <col min="1" max="1" width="31.85546875" style="1" customWidth="1"/>
    <col min="2" max="2" width="14" style="1" customWidth="1"/>
    <col min="3" max="3" width="11.7109375" style="1" customWidth="1"/>
    <col min="4" max="4" width="12.5703125" style="1" bestFit="1" customWidth="1"/>
    <col min="5" max="16384" width="9.140625" style="1"/>
  </cols>
  <sheetData>
    <row r="1" spans="1:5" hidden="1" x14ac:dyDescent="0.3">
      <c r="A1" s="2"/>
      <c r="B1" s="2"/>
      <c r="C1" s="2"/>
    </row>
    <row r="2" spans="1:5" hidden="1" x14ac:dyDescent="0.3">
      <c r="A2" s="2"/>
      <c r="B2" s="2"/>
      <c r="C2" s="2"/>
    </row>
    <row r="3" spans="1:5" ht="18.75" customHeight="1" x14ac:dyDescent="0.3">
      <c r="A3" s="15" t="s">
        <v>19</v>
      </c>
      <c r="B3" s="15"/>
      <c r="C3" s="15"/>
    </row>
    <row r="4" spans="1:5" x14ac:dyDescent="0.3">
      <c r="A4" s="15"/>
      <c r="B4" s="15"/>
      <c r="C4" s="15"/>
    </row>
    <row r="5" spans="1:5" ht="6" customHeight="1" x14ac:dyDescent="0.3">
      <c r="A5" s="13"/>
      <c r="B5" s="13"/>
      <c r="C5" s="13"/>
    </row>
    <row r="6" spans="1:5" hidden="1" x14ac:dyDescent="0.3">
      <c r="A6" s="13"/>
      <c r="B6" s="13"/>
      <c r="C6" s="13"/>
    </row>
    <row r="7" spans="1:5" ht="33" customHeight="1" x14ac:dyDescent="0.3">
      <c r="A7" s="16" t="s">
        <v>0</v>
      </c>
      <c r="B7" s="16" t="s">
        <v>17</v>
      </c>
      <c r="C7" s="16" t="s">
        <v>18</v>
      </c>
      <c r="D7" s="16" t="s">
        <v>13</v>
      </c>
    </row>
    <row r="8" spans="1:5" ht="37.5" customHeight="1" x14ac:dyDescent="0.3">
      <c r="A8" s="17"/>
      <c r="B8" s="17"/>
      <c r="C8" s="17"/>
      <c r="D8" s="17"/>
      <c r="E8" s="9"/>
    </row>
    <row r="9" spans="1:5" ht="12.75" customHeight="1" x14ac:dyDescent="0.3">
      <c r="A9" s="10">
        <v>1</v>
      </c>
      <c r="B9" s="10">
        <v>2</v>
      </c>
      <c r="C9" s="10">
        <v>3</v>
      </c>
      <c r="D9" s="14" t="s">
        <v>16</v>
      </c>
    </row>
    <row r="10" spans="1:5" ht="24.95" customHeight="1" x14ac:dyDescent="0.3">
      <c r="A10" s="5" t="s">
        <v>12</v>
      </c>
      <c r="B10" s="11">
        <v>1481363.1</v>
      </c>
      <c r="C10" s="11">
        <v>1485264.6</v>
      </c>
      <c r="D10" s="11">
        <f>C10-B10</f>
        <v>3901.5</v>
      </c>
    </row>
    <row r="11" spans="1:5" ht="15" customHeight="1" x14ac:dyDescent="0.3">
      <c r="A11" s="6" t="s">
        <v>10</v>
      </c>
      <c r="B11" s="11"/>
      <c r="C11" s="11"/>
      <c r="D11" s="11"/>
    </row>
    <row r="12" spans="1:5" x14ac:dyDescent="0.3">
      <c r="A12" s="4" t="s">
        <v>3</v>
      </c>
      <c r="B12" s="11">
        <v>794289.9</v>
      </c>
      <c r="C12" s="11">
        <v>794289.9</v>
      </c>
      <c r="D12" s="11">
        <f t="shared" ref="D12:D21" si="0">C12-B12</f>
        <v>0</v>
      </c>
    </row>
    <row r="13" spans="1:5" x14ac:dyDescent="0.3">
      <c r="A13" s="4" t="s">
        <v>5</v>
      </c>
      <c r="B13" s="11">
        <v>666983.30000000005</v>
      </c>
      <c r="C13" s="11">
        <v>666983.30000000005</v>
      </c>
      <c r="D13" s="11">
        <f t="shared" si="0"/>
        <v>0</v>
      </c>
    </row>
    <row r="14" spans="1:5" x14ac:dyDescent="0.3">
      <c r="A14" s="4" t="s">
        <v>6</v>
      </c>
      <c r="B14" s="11">
        <v>82</v>
      </c>
      <c r="C14" s="11">
        <v>82</v>
      </c>
      <c r="D14" s="11">
        <f t="shared" si="0"/>
        <v>0</v>
      </c>
    </row>
    <row r="15" spans="1:5" ht="24.95" customHeight="1" x14ac:dyDescent="0.3">
      <c r="A15" s="5" t="s">
        <v>1</v>
      </c>
      <c r="B15" s="11">
        <v>687073.2</v>
      </c>
      <c r="C15" s="11">
        <v>690974.7</v>
      </c>
      <c r="D15" s="11">
        <f t="shared" si="0"/>
        <v>3901.5</v>
      </c>
    </row>
    <row r="16" spans="1:5" ht="24.95" customHeight="1" x14ac:dyDescent="0.3">
      <c r="A16" s="5" t="s">
        <v>2</v>
      </c>
      <c r="B16" s="11">
        <v>1481363.1</v>
      </c>
      <c r="C16" s="11">
        <v>1485264.6</v>
      </c>
      <c r="D16" s="11">
        <f t="shared" si="0"/>
        <v>3901.5</v>
      </c>
    </row>
    <row r="17" spans="1:4" ht="24.95" customHeight="1" x14ac:dyDescent="0.3">
      <c r="A17" s="5" t="s">
        <v>21</v>
      </c>
      <c r="B17" s="11">
        <v>44604.5</v>
      </c>
      <c r="C17" s="11">
        <v>44604.5</v>
      </c>
      <c r="D17" s="11">
        <f t="shared" si="0"/>
        <v>0</v>
      </c>
    </row>
    <row r="18" spans="1:4" ht="24.95" customHeight="1" x14ac:dyDescent="0.3">
      <c r="A18" s="4" t="s">
        <v>9</v>
      </c>
      <c r="B18" s="11">
        <f>B16-B10</f>
        <v>0</v>
      </c>
      <c r="C18" s="11">
        <f>C16-C10</f>
        <v>0</v>
      </c>
      <c r="D18" s="11">
        <f t="shared" si="0"/>
        <v>0</v>
      </c>
    </row>
    <row r="19" spans="1:4" ht="24.95" customHeight="1" x14ac:dyDescent="0.3">
      <c r="A19" s="5" t="s">
        <v>4</v>
      </c>
      <c r="B19" s="12" t="s">
        <v>11</v>
      </c>
      <c r="C19" s="12" t="s">
        <v>11</v>
      </c>
      <c r="D19" s="11">
        <f t="shared" si="0"/>
        <v>0</v>
      </c>
    </row>
    <row r="20" spans="1:4" ht="50.25" customHeight="1" x14ac:dyDescent="0.3">
      <c r="A20" s="8" t="s">
        <v>7</v>
      </c>
      <c r="B20" s="11">
        <v>0</v>
      </c>
      <c r="C20" s="11">
        <v>0</v>
      </c>
      <c r="D20" s="11">
        <f t="shared" si="0"/>
        <v>0</v>
      </c>
    </row>
    <row r="21" spans="1:4" ht="25.5" x14ac:dyDescent="0.3">
      <c r="A21" s="7" t="s">
        <v>8</v>
      </c>
      <c r="B21" s="11">
        <v>40</v>
      </c>
      <c r="C21" s="11">
        <v>40</v>
      </c>
      <c r="D21" s="11">
        <f t="shared" si="0"/>
        <v>0</v>
      </c>
    </row>
    <row r="22" spans="1:4" x14ac:dyDescent="0.3">
      <c r="A22" s="3"/>
      <c r="B22" s="3"/>
      <c r="C22" s="3"/>
    </row>
    <row r="23" spans="1:4" x14ac:dyDescent="0.3">
      <c r="A23" s="3"/>
      <c r="B23" s="3"/>
      <c r="C23" s="3"/>
    </row>
  </sheetData>
  <mergeCells count="5">
    <mergeCell ref="A3:C4"/>
    <mergeCell ref="A7:A8"/>
    <mergeCell ref="B7:B8"/>
    <mergeCell ref="C7:C8"/>
    <mergeCell ref="D7:D8"/>
  </mergeCells>
  <pageMargins left="0.70866141732283472" right="0.70866141732283472" top="0.74803149606299213" bottom="0.74803149606299213" header="0.31496062992125984" footer="0.31496062992125984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2026</vt:lpstr>
      <vt:lpstr>2027</vt:lpstr>
      <vt:lpstr>2028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Art-PC-1201-35</dc:creator>
  <cp:lastModifiedBy>Марина Н. Волкова</cp:lastModifiedBy>
  <cp:lastPrinted>2024-12-04T07:34:46Z</cp:lastPrinted>
  <dcterms:created xsi:type="dcterms:W3CDTF">2019-01-28T14:49:32Z</dcterms:created>
  <dcterms:modified xsi:type="dcterms:W3CDTF">2026-01-22T11:21:43Z</dcterms:modified>
</cp:coreProperties>
</file>